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6_{A6A209AF-AD1B-4F1D-BA2D-4D8181331B0B}" xr6:coauthVersionLast="47" xr6:coauthVersionMax="47" xr10:uidLastSave="{00000000-0000-0000-0000-000000000000}"/>
  <bookViews>
    <workbookView xWindow="28680" yWindow="-120" windowWidth="29040" windowHeight="15720" tabRatio="635" activeTab="2" xr2:uid="{00000000-000D-0000-FFFF-FFFF00000000}"/>
  </bookViews>
  <sheets>
    <sheet name="COPERTINA" sheetId="17" r:id="rId1"/>
    <sheet name="ISTRUZIONI" sheetId="15" r:id="rId2"/>
    <sheet name="GARANZIE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<sst xmlns="http://schemas.openxmlformats.org/spreadsheetml/2006/main" count="40" uniqueCount="37">
  <si>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</si>
  <si>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</si>
  <si>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</si>
  <si>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</si>
  <si>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</si>
  <si>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</si>
  <si>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</si>
  <si>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</si>
  <si>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</si>
  <si>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</si>
  <si>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</si>
  <si>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</si>
  <si>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</si>
  <si>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</si>
  <si>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</si>
  <si>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</si>
  <si>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</si>
  <si>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</si>
  <si>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</si>
  <si>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</si>
  <si>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</si>
  <si>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</si>
  <si>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</si>
  <si>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</si>
  <si>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</si>
  <si>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</si>
  <si>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</si>
  <si>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</si>
  <si>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</si>
  <si>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</si>
  <si>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</si>
  <si>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Possesso di una o più delle seguenti certificazioni: 
ISO/IEC 27001: 2022 – Sistemi per la gestione della sicurezza delle informazioni
UNI 11871:2022 - Studi professionali di Avvocati e Dottori Commercialisti - Principi organizzativi e gestione dei rischi connessi all'esercizio della professione per la creazione e protezione del valore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</si>
  <si>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par. 9 del Disciplinare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</si>
  <si>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3 del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</si>
  <si>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"offerta Economica" del Disciplinare di gara (NB: il valore è indicato preventivamente a solo titolo di esempio)</t>
    </r>
  </si>
  <si>
    <t>ALLEGATO 3 – FOGLIO DI CALCOLO RIDUZIONE GARANZIA PROVVISORIA E DEFINITIVA</t>
  </si>
  <si>
    <t>ID 2990 - LOTTO________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</si>
</sst>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14"/>
      <color theme="3" tint="0.39997558519241921"/>
      <name val="Arial"/>
      <family val="2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3" tint="0.39997558519241921"/>
      </left>
      <right/>
      <top style="thin">
        <color theme="3" tint="0.39997558519241921"/>
      </top>
      <bottom/>
      <diagonal/>
    </border>
    <border>
      <left/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/>
      <top/>
      <bottom/>
      <diagonal/>
    </border>
    <border>
      <left/>
      <right style="thin">
        <color theme="3" tint="0.39997558519241921"/>
      </right>
      <top/>
      <bottom/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 style="thin">
        <color theme="3" tint="0.399975585192419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15" fillId="0" borderId="0" xfId="0" applyNumberFormat="1" applyFont="1"/>
    <xf numFmtId="0" fontId="15" fillId="0" borderId="0" xfId="0" applyFont="1"/>
    <xf numFmtId="0" fontId="23" fillId="9" borderId="1" xfId="0" applyFont="1" applyFill="1" applyBorder="1" applyAlignment="1">
      <alignment vertical="center" wrapText="1"/>
    </xf>
    <xf numFmtId="0" fontId="24" fillId="9" borderId="0" xfId="0" applyFont="1" applyFill="1"/>
    <xf numFmtId="0" fontId="25" fillId="9" borderId="0" xfId="0" applyFont="1" applyFill="1"/>
    <xf numFmtId="0" fontId="24" fillId="6" borderId="11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4" fillId="6" borderId="14" xfId="0" applyFont="1" applyFill="1" applyBorder="1" applyAlignment="1">
      <alignment vertical="center" wrapText="1"/>
    </xf>
    <xf numFmtId="0" fontId="24" fillId="9" borderId="0" xfId="0" applyFont="1" applyFill="1" applyAlignment="1">
      <alignment vertical="center" wrapText="1"/>
    </xf>
    <xf numFmtId="0" fontId="24" fillId="9" borderId="0" xfId="0" applyFont="1" applyFill="1" applyAlignment="1">
      <alignment wrapText="1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left" vertical="center" wrapText="1"/>
    </xf>
    <xf numFmtId="0" fontId="25" fillId="6" borderId="10" xfId="0" applyFont="1" applyFill="1" applyBorder="1" applyAlignment="1">
      <alignment horizontal="left" vertical="center" wrapText="1"/>
    </xf>
    <xf numFmtId="0" fontId="25" fillId="6" borderId="11" xfId="0" applyFont="1" applyFill="1" applyBorder="1" applyAlignment="1">
      <alignment horizontal="left" vertical="center" wrapText="1"/>
    </xf>
    <xf numFmtId="0" fontId="25" fillId="6" borderId="12" xfId="0" applyFont="1" applyFill="1" applyBorder="1" applyAlignment="1">
      <alignment horizontal="left" vertical="center" wrapText="1"/>
    </xf>
    <xf numFmtId="0" fontId="26" fillId="6" borderId="11" xfId="0" applyFont="1" applyFill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left" vertical="center" wrapText="1"/>
    </xf>
    <xf numFmtId="0" fontId="24" fillId="6" borderId="1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203200</xdr:colOff>
      <xdr:row>3</xdr:row>
      <xdr:rowOff>177800</xdr:rowOff>
    </xdr:from>
    <xdr:to>
      <xdr:col>2</xdr:col>
      <xdr:colOff>1412240</xdr:colOff>
      <xdr:row>4</xdr:row>
      <xdr:rowOff>82550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2C01A907-A499-47C9-8E2B-73698129C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552450"/>
          <a:ext cx="121221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4AEA-12FF-43FC-9A0B-33BFF71E2B94}">
  <dimension ref="C1:D21"/>
  <sheetViews>
    <sheetView zoomScaleNormal="100" workbookViewId="0">
      <selection activeCell="D21" sqref="D21"/>
    </sheetView>
  </sheetViews>
  <sheetFormatPr defaultRowHeight="11.5" x14ac:dyDescent="0.25"/>
  <cols>
    <col min="1" max="1" width="2.81640625" style="30" customWidth="1"/>
    <col min="2" max="2" width="3.6328125" style="30" customWidth="1"/>
    <col min="3" max="3" width="20.26953125" style="30" customWidth="1"/>
    <col min="4" max="4" width="86" style="30" customWidth="1"/>
    <col min="5" max="16384" width="8.7265625" style="30"/>
  </cols>
  <sheetData>
    <row r="1" spans="3:4" ht="9.5" customHeight="1" x14ac:dyDescent="0.25"/>
    <row r="2" spans="3:4" ht="9.5" customHeight="1" x14ac:dyDescent="0.25"/>
    <row r="3" spans="3:4" ht="9.5" customHeight="1" x14ac:dyDescent="0.25"/>
    <row r="4" spans="3:4" s="31" customFormat="1" ht="31.5" customHeight="1" x14ac:dyDescent="0.25">
      <c r="C4" s="67"/>
      <c r="D4" s="68"/>
    </row>
    <row r="5" spans="3:4" s="31" customFormat="1" ht="31.5" customHeight="1" x14ac:dyDescent="0.25">
      <c r="C5" s="69"/>
      <c r="D5" s="70"/>
    </row>
    <row r="6" spans="3:4" s="31" customFormat="1" ht="31.5" customHeight="1" x14ac:dyDescent="0.25">
      <c r="C6" s="71" t="s">
        <v>35</v>
      </c>
      <c r="D6" s="72"/>
    </row>
    <row r="7" spans="3:4" x14ac:dyDescent="0.25">
      <c r="C7" s="73"/>
      <c r="D7" s="74"/>
    </row>
    <row r="8" spans="3:4" x14ac:dyDescent="0.25">
      <c r="C8" s="69"/>
      <c r="D8" s="70"/>
    </row>
    <row r="9" spans="3:4" ht="34.5" customHeight="1" x14ac:dyDescent="0.25">
      <c r="C9" s="32"/>
      <c r="D9" s="33"/>
    </row>
    <row r="10" spans="3:4" ht="34.5" customHeight="1" x14ac:dyDescent="0.25">
      <c r="C10" s="32"/>
      <c r="D10" s="33"/>
    </row>
    <row r="11" spans="3:4" ht="34.5" customHeight="1" x14ac:dyDescent="0.25">
      <c r="C11" s="34"/>
      <c r="D11" s="35"/>
    </row>
    <row r="12" spans="3:4" x14ac:dyDescent="0.25">
      <c r="C12" s="36"/>
      <c r="D12" s="36"/>
    </row>
    <row r="13" spans="3:4" x14ac:dyDescent="0.25">
      <c r="C13" s="37"/>
    </row>
    <row r="14" spans="3:4" x14ac:dyDescent="0.25">
      <c r="C14" s="37"/>
    </row>
    <row r="15" spans="3:4" x14ac:dyDescent="0.25">
      <c r="C15" s="37"/>
    </row>
    <row r="16" spans="3:4" x14ac:dyDescent="0.25">
      <c r="C16" s="37"/>
    </row>
    <row r="17" spans="3:3" x14ac:dyDescent="0.25">
      <c r="C17" s="37"/>
    </row>
    <row r="18" spans="3:3" x14ac:dyDescent="0.25">
      <c r="C18" s="37"/>
    </row>
    <row r="19" spans="3:3" x14ac:dyDescent="0.25">
      <c r="C19" s="37"/>
    </row>
    <row r="20" spans="3:3" x14ac:dyDescent="0.25">
      <c r="C20" s="37"/>
    </row>
    <row r="21" spans="3:3" x14ac:dyDescent="0.25">
      <c r="C21" s="37"/>
    </row>
  </sheetData>
  <mergeCells count="5">
    <mergeCell ref="C4:D4"/>
    <mergeCell ref="C5:D5"/>
    <mergeCell ref="C6:D6"/>
    <mergeCell ref="C7:D7"/>
    <mergeCell ref="C8:D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&amp;L&amp;"Arial,Normale"ID 2844 - Allegato 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4" customFormat="1" ht="31.5" customHeight="1" x14ac:dyDescent="0.35">
      <c r="C4" s="75" t="s">
        <v>16</v>
      </c>
      <c r="D4" s="75"/>
    </row>
    <row r="5" spans="1:4" s="24" customFormat="1" ht="31.5" customHeight="1" x14ac:dyDescent="0.35">
      <c r="C5" s="75" t="s">
        <v>17</v>
      </c>
      <c r="D5" s="75"/>
    </row>
    <row r="6" spans="1:4" s="24" customFormat="1" ht="31.5" customHeight="1" x14ac:dyDescent="0.35">
      <c r="C6" s="75" t="s">
        <v>18</v>
      </c>
      <c r="D6" s="75"/>
    </row>
    <row r="7" spans="1:4" x14ac:dyDescent="0.35">
      <c r="C7" s="76"/>
      <c r="D7" s="76"/>
    </row>
    <row r="8" spans="1:4" x14ac:dyDescent="0.35">
      <c r="C8" s="75" t="s">
        <v>19</v>
      </c>
      <c r="D8" s="75"/>
    </row>
    <row r="9" spans="1:4" ht="34.5" customHeight="1" x14ac:dyDescent="0.35">
      <c r="C9" s="21" t="s">
        <v>20</v>
      </c>
      <c r="D9" s="20" t="s">
        <v>26</v>
      </c>
    </row>
    <row r="10" spans="1:4" ht="34.5" customHeight="1" x14ac:dyDescent="0.35">
      <c r="C10" s="22" t="s">
        <v>21</v>
      </c>
      <c r="D10" s="20" t="s">
        <v>22</v>
      </c>
    </row>
    <row r="11" spans="1:4" ht="34.5" customHeight="1" x14ac:dyDescent="0.35">
      <c r="C11" s="23" t="s">
        <v>23</v>
      </c>
      <c r="D11" s="20" t="s">
        <v>24</v>
      </c>
    </row>
    <row r="12" spans="1:4" x14ac:dyDescent="0.35">
      <c r="C12" s="20"/>
      <c r="D12" s="20"/>
    </row>
    <row r="13" spans="1:4" x14ac:dyDescent="0.35">
      <c r="C13" s="19"/>
    </row>
    <row r="14" spans="1:4" x14ac:dyDescent="0.35">
      <c r="C14" s="19"/>
    </row>
    <row r="15" spans="1:4" x14ac:dyDescent="0.35">
      <c r="C15" s="19"/>
    </row>
    <row r="16" spans="1:4" x14ac:dyDescent="0.35">
      <c r="C16" s="19"/>
    </row>
    <row r="17" spans="3:3" x14ac:dyDescent="0.35">
      <c r="C17" s="19"/>
    </row>
    <row r="18" spans="3:3" x14ac:dyDescent="0.35">
      <c r="C18" s="19"/>
    </row>
    <row r="19" spans="3:3" x14ac:dyDescent="0.35">
      <c r="C19" s="19"/>
    </row>
    <row r="20" spans="3:3" x14ac:dyDescent="0.35">
      <c r="C20" s="19"/>
    </row>
    <row r="21" spans="3:3" x14ac:dyDescent="0.35">
      <c r="C21" s="19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11" zoomScaleNormal="100" zoomScaleSheetLayoutView="97" workbookViewId="0">
      <selection activeCell="F9" sqref="F9:M10"/>
    </sheetView>
  </sheetViews>
  <sheetFormatPr defaultRowHeight="14.5" x14ac:dyDescent="0.35"/>
  <cols>
    <col min="1" max="1" width="5.26953125" customWidth="1"/>
    <col min="2" max="2" width="54.81640625" customWidth="1"/>
    <col min="3" max="3" width="13.54296875" customWidth="1"/>
    <col min="5" max="5" width="14.1796875" customWidth="1"/>
  </cols>
  <sheetData>
    <row r="2" spans="1:13" x14ac:dyDescent="0.35">
      <c r="B2" s="48" t="s">
        <v>36</v>
      </c>
      <c r="C2" s="48"/>
      <c r="D2" s="48"/>
      <c r="E2" s="48"/>
      <c r="F2" s="1"/>
    </row>
    <row r="3" spans="1:13" x14ac:dyDescent="0.35">
      <c r="B3" s="48" t="s">
        <v>11</v>
      </c>
      <c r="C3" s="48"/>
      <c r="D3" s="48"/>
      <c r="E3" s="48"/>
      <c r="F3" s="1"/>
    </row>
    <row r="4" spans="1:13" x14ac:dyDescent="0.35">
      <c r="B4" s="64" t="s">
        <v>12</v>
      </c>
      <c r="C4" s="65"/>
      <c r="D4" s="65"/>
      <c r="E4" s="66"/>
      <c r="F4" s="1"/>
    </row>
    <row r="5" spans="1:13" ht="26" x14ac:dyDescent="0.35">
      <c r="B5" s="12" t="s">
        <v>2</v>
      </c>
      <c r="C5" s="12" t="s">
        <v>1</v>
      </c>
      <c r="D5" s="12" t="s">
        <v>0</v>
      </c>
      <c r="E5" s="12" t="s">
        <v>3</v>
      </c>
      <c r="F5" s="1"/>
    </row>
    <row r="6" spans="1:13" x14ac:dyDescent="0.35">
      <c r="A6" s="38"/>
      <c r="B6" s="8" t="s">
        <v>5</v>
      </c>
      <c r="C6" s="3">
        <v>0.3</v>
      </c>
      <c r="D6" s="6" t="s">
        <v>25</v>
      </c>
      <c r="E6" s="39">
        <f>IF(D7="s",C7,IF(D6="s",C6,0))</f>
        <v>0</v>
      </c>
      <c r="F6" s="1"/>
    </row>
    <row r="7" spans="1:13" ht="26" x14ac:dyDescent="0.35">
      <c r="A7" s="38"/>
      <c r="B7" s="8" t="s">
        <v>6</v>
      </c>
      <c r="C7" s="3">
        <v>0.5</v>
      </c>
      <c r="D7" s="6" t="s">
        <v>25</v>
      </c>
      <c r="E7" s="40"/>
      <c r="F7" s="1"/>
    </row>
    <row r="8" spans="1:13" ht="26" x14ac:dyDescent="0.35">
      <c r="B8" s="8" t="s">
        <v>30</v>
      </c>
      <c r="C8" s="3">
        <v>0.1</v>
      </c>
      <c r="D8" s="6" t="s">
        <v>25</v>
      </c>
      <c r="E8" s="9">
        <f>IF(D8="s",C8,0)</f>
        <v>0</v>
      </c>
      <c r="F8" s="26"/>
      <c r="G8" s="27"/>
      <c r="H8" s="28"/>
      <c r="I8" s="28"/>
      <c r="J8" s="28"/>
      <c r="K8" s="28"/>
      <c r="L8" s="28"/>
    </row>
    <row r="9" spans="1:13" x14ac:dyDescent="0.35">
      <c r="B9" s="13" t="s">
        <v>7</v>
      </c>
      <c r="C9" s="14"/>
      <c r="D9" s="15"/>
      <c r="E9" s="16"/>
      <c r="F9" s="41"/>
      <c r="G9" s="42"/>
      <c r="H9" s="42"/>
      <c r="I9" s="42"/>
      <c r="J9" s="42"/>
      <c r="K9" s="42"/>
      <c r="L9" s="42"/>
      <c r="M9" s="42"/>
    </row>
    <row r="10" spans="1:13" ht="69" x14ac:dyDescent="0.35">
      <c r="A10" s="10"/>
      <c r="B10" s="29" t="s">
        <v>31</v>
      </c>
      <c r="C10" s="11">
        <v>0.2</v>
      </c>
      <c r="D10" s="6" t="s">
        <v>25</v>
      </c>
      <c r="E10" s="9">
        <f>IF(D10="s",C10,0)</f>
        <v>0</v>
      </c>
      <c r="F10" s="41"/>
      <c r="G10" s="42"/>
      <c r="H10" s="42"/>
      <c r="I10" s="42"/>
      <c r="J10" s="42"/>
      <c r="K10" s="42"/>
      <c r="L10" s="42"/>
      <c r="M10" s="42"/>
    </row>
    <row r="11" spans="1:13" ht="35.5" customHeight="1" x14ac:dyDescent="0.35">
      <c r="B11" s="45" t="s">
        <v>4</v>
      </c>
      <c r="C11" s="46"/>
      <c r="D11" s="47">
        <f>IFERROR(1-(1-E6)*(1-E8)*(1-E10),1-(1-E6)*(1-E10))</f>
        <v>0</v>
      </c>
      <c r="E11" s="47"/>
      <c r="F11" s="5"/>
    </row>
    <row r="12" spans="1:13" x14ac:dyDescent="0.35">
      <c r="B12" s="1"/>
      <c r="C12" s="1"/>
      <c r="D12" s="1"/>
      <c r="E12" s="1"/>
      <c r="F12" s="1"/>
    </row>
    <row r="14" spans="1:13" x14ac:dyDescent="0.35">
      <c r="B14" s="48" t="s">
        <v>8</v>
      </c>
      <c r="C14" s="48"/>
      <c r="D14" s="48"/>
      <c r="E14" s="48"/>
    </row>
    <row r="15" spans="1:13" ht="38.5" customHeight="1" x14ac:dyDescent="0.35">
      <c r="B15" s="56" t="s">
        <v>32</v>
      </c>
      <c r="C15" s="57"/>
      <c r="D15" s="54">
        <v>100000</v>
      </c>
      <c r="E15" s="55"/>
      <c r="F15" s="43"/>
      <c r="G15" s="44"/>
      <c r="H15" s="44"/>
      <c r="I15" s="44"/>
      <c r="J15" s="44"/>
      <c r="K15" s="44"/>
      <c r="L15" s="44"/>
      <c r="M15" s="44"/>
    </row>
    <row r="16" spans="1:13" x14ac:dyDescent="0.35">
      <c r="B16" s="58" t="s">
        <v>9</v>
      </c>
      <c r="C16" s="59"/>
      <c r="D16" s="60">
        <f>ROUND((1-$D$11)*$D15,0)</f>
        <v>100000</v>
      </c>
      <c r="E16" s="60"/>
    </row>
    <row r="19" spans="2:6" ht="45.5" customHeight="1" x14ac:dyDescent="0.35">
      <c r="B19" s="48" t="s">
        <v>27</v>
      </c>
      <c r="C19" s="49"/>
      <c r="D19" s="49"/>
      <c r="E19" s="50"/>
      <c r="F19" s="17"/>
    </row>
    <row r="20" spans="2:6" ht="45.5" customHeight="1" x14ac:dyDescent="0.35">
      <c r="B20" s="52" t="s">
        <v>33</v>
      </c>
      <c r="C20" s="53"/>
      <c r="D20" s="54">
        <v>1000000</v>
      </c>
      <c r="E20" s="55"/>
      <c r="F20" s="4"/>
    </row>
    <row r="21" spans="2:6" ht="45.5" customHeight="1" x14ac:dyDescent="0.35">
      <c r="B21" s="51" t="s">
        <v>34</v>
      </c>
      <c r="C21" s="51"/>
      <c r="D21" s="7">
        <v>0.24</v>
      </c>
      <c r="E21" s="18"/>
      <c r="F21" s="4"/>
    </row>
    <row r="22" spans="2:6" ht="45.5" customHeight="1" x14ac:dyDescent="0.35">
      <c r="B22" s="51" t="s">
        <v>10</v>
      </c>
      <c r="C22" s="51"/>
      <c r="D22" s="25">
        <v>0.1</v>
      </c>
      <c r="E22" s="2">
        <f>D22*D$20</f>
        <v>100000</v>
      </c>
      <c r="F22" s="4"/>
    </row>
    <row r="23" spans="2:6" ht="45.5" customHeight="1" x14ac:dyDescent="0.35">
      <c r="B23" s="51" t="s">
        <v>13</v>
      </c>
      <c r="C23" s="51"/>
      <c r="D23" s="9">
        <f>IF(D21&gt;10%,MIN(D21-10%,10%),0%)</f>
        <v>0.1</v>
      </c>
      <c r="E23" s="2">
        <f>D23*D$20</f>
        <v>100000</v>
      </c>
    </row>
    <row r="24" spans="2:6" ht="45.5" customHeight="1" x14ac:dyDescent="0.35">
      <c r="B24" s="51" t="s">
        <v>14</v>
      </c>
      <c r="C24" s="51"/>
      <c r="D24" s="9">
        <f>IF(D21&gt;20%,2*(D21-20%),0%)</f>
        <v>7.999999999999996E-2</v>
      </c>
      <c r="E24" s="2">
        <f>D24*D$20</f>
        <v>79999.999999999956</v>
      </c>
    </row>
    <row r="25" spans="2:6" ht="45.5" customHeight="1" x14ac:dyDescent="0.35">
      <c r="B25" s="61" t="s">
        <v>29</v>
      </c>
      <c r="C25" s="61"/>
      <c r="D25" s="62">
        <f>SUM(E22:E24)</f>
        <v>279999.99999999994</v>
      </c>
      <c r="E25" s="62"/>
    </row>
    <row r="26" spans="2:6" ht="45.5" customHeight="1" x14ac:dyDescent="0.35">
      <c r="B26" s="63" t="s">
        <v>28</v>
      </c>
      <c r="C26" s="63"/>
      <c r="D26" s="60">
        <f>ROUND((1-$D$11)*$D25,0)</f>
        <v>280000</v>
      </c>
      <c r="E26" s="60"/>
    </row>
  </sheetData>
  <mergeCells count="25">
    <mergeCell ref="B2:E2"/>
    <mergeCell ref="B25:C25"/>
    <mergeCell ref="D25:E25"/>
    <mergeCell ref="B26:C26"/>
    <mergeCell ref="D26:E26"/>
    <mergeCell ref="B21:C21"/>
    <mergeCell ref="B22:C22"/>
    <mergeCell ref="B23:C23"/>
    <mergeCell ref="B3:E3"/>
    <mergeCell ref="B4:E4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A6:A7"/>
    <mergeCell ref="E6:E7"/>
    <mergeCell ref="F9:M10"/>
    <mergeCell ref="F15:M15"/>
    <mergeCell ref="B11:C11"/>
    <mergeCell ref="D11:E11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COPERTINA</vt:lpstr>
      <vt:lpstr>ISTRUZIONI</vt:lpstr>
      <vt:lpstr>GARANZIE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2026-07-27T10:24:55Z</dcterms:created>
  <dcterms:modified xsi:type="dcterms:W3CDTF">2026-07-29T07:56:06Z</dcterms:modified>
</cp:coreProperties>
</file>